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F\MIR-SIPOT\2025\4TO TRIMESTRE 2025\03- Ficha de Indicadores del Desempeño Obras Pub. 4Tr25\"/>
    </mc:Choice>
  </mc:AlternateContent>
  <xr:revisionPtr revIDLastSave="0" documentId="13_ncr:1_{3CFB9CD3-0DA3-44B3-B87F-B8539E68FDA5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FIN I_MED_AM_DES_SOS" sheetId="73" r:id="rId1"/>
    <sheet name="PROPOSITO-2.1.1.1 " sheetId="74" r:id="rId2"/>
    <sheet name="PROPOSITO-2.1.1.1 (2) " sheetId="62" r:id="rId3"/>
  </sheets>
  <definedNames>
    <definedName name="_xlnm.Print_Area" localSheetId="0">'FIN I_MED_AM_DES_SOS'!$B$1:$H$53</definedName>
    <definedName name="_xlnm.Print_Area" localSheetId="1">'PROPOSITO-2.1.1.1 '!$B$1:$H$53</definedName>
    <definedName name="_xlnm.Print_Area" localSheetId="2">'PROPOSITO-2.1.1.1 (2) 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0" i="74" l="1"/>
  <c r="N30" i="74" s="1"/>
  <c r="L30" i="74"/>
  <c r="L27" i="74"/>
  <c r="M27" i="74" s="1"/>
  <c r="N27" i="74" s="1"/>
  <c r="I27" i="73"/>
  <c r="I27" i="62"/>
  <c r="J27" i="62" s="1"/>
  <c r="K27" i="62" s="1"/>
</calcChain>
</file>

<file path=xl/sharedStrings.xml><?xml version="1.0" encoding="utf-8"?>
<sst xmlns="http://schemas.openxmlformats.org/spreadsheetml/2006/main" count="311" uniqueCount="126">
  <si>
    <t>Ficha de Indicador de Desempeño. FID 2025</t>
  </si>
  <si>
    <t>CLAVE Y NOMBRE DEL INDICADOR</t>
  </si>
  <si>
    <t>NOMBRE DEL PROGRAMA PRESUPUESTARIO ANUAL (PPA)</t>
  </si>
  <si>
    <t>UNIDAD RESPONSABLE</t>
  </si>
  <si>
    <t>NIVEL DE LA MIR QUE ATIENDE EL INDICADOR</t>
  </si>
  <si>
    <t>Seleccionar los Criterios CREMAA que cumple el Indicador.</t>
  </si>
  <si>
    <t>Claridad.</t>
  </si>
  <si>
    <t>Relevancia.</t>
  </si>
  <si>
    <t>Economía.</t>
  </si>
  <si>
    <t>Monitoreable</t>
  </si>
  <si>
    <t>Adecuado.</t>
  </si>
  <si>
    <t>Aportación Marginal.</t>
  </si>
  <si>
    <t>(         )</t>
  </si>
  <si>
    <r>
      <rPr>
        <sz val="9"/>
        <color theme="1"/>
        <rFont val="Calibri"/>
        <family val="2"/>
        <scheme val="minor"/>
      </rPr>
      <t xml:space="preserve">Seleccionar una de las </t>
    </r>
    <r>
      <rPr>
        <b/>
        <sz val="9"/>
        <color theme="1"/>
        <rFont val="Calibri"/>
        <family val="2"/>
        <scheme val="minor"/>
      </rPr>
      <t xml:space="preserve">Dimensiones </t>
    </r>
    <r>
      <rPr>
        <sz val="9"/>
        <color theme="1"/>
        <rFont val="Calibri"/>
        <family val="2"/>
        <scheme val="minor"/>
      </rPr>
      <t>que mide el Indicador.</t>
    </r>
  </si>
  <si>
    <r>
      <rPr>
        <sz val="9"/>
        <color theme="1"/>
        <rFont val="Calibri"/>
        <family val="2"/>
        <scheme val="minor"/>
      </rPr>
      <t>Seleccionar el</t>
    </r>
    <r>
      <rPr>
        <b/>
        <sz val="9"/>
        <color theme="1"/>
        <rFont val="Calibri"/>
        <family val="2"/>
        <scheme val="minor"/>
      </rPr>
      <t xml:space="preserve"> Tipo de indicador.</t>
    </r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</si>
  <si>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</si>
  <si>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</si>
  <si>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</si>
  <si>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</si>
  <si>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</si>
  <si>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</si>
  <si>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</si>
  <si>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 )</t>
  </si>
  <si>
    <t xml:space="preserve"> (   )</t>
  </si>
  <si>
    <t>Seleccionar el compartamiento del Indicador hacia la meta
(ascendente o descendente)</t>
  </si>
  <si>
    <t>Tipo de valor de la meta.</t>
  </si>
  <si>
    <t>Ascendente</t>
  </si>
  <si>
    <t>Absoluta</t>
  </si>
  <si>
    <t>Relativa</t>
  </si>
  <si>
    <t>(     SÍ     )</t>
  </si>
  <si>
    <t>(    SÍ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</si>
  <si>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</si>
  <si>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</si>
  <si>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</si>
  <si>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</si>
  <si>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Porcentaje</t>
  </si>
  <si>
    <t>Anual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</si>
  <si>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</si>
  <si>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</si>
  <si>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</si>
  <si>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</si>
  <si>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</si>
  <si>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</si>
  <si>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</si>
  <si>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</si>
  <si>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</si>
  <si>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mayor o igual a 70%</t>
  </si>
  <si>
    <t>entre 50%  y 70%</t>
  </si>
  <si>
    <t xml:space="preserve"> menor o igual  a 50%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</si>
  <si>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</si>
  <si>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</si>
  <si>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</si>
  <si>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</si>
  <si>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</si>
  <si>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TRIMESTRE 4</t>
  </si>
  <si>
    <t>ANUAL</t>
  </si>
  <si>
    <t>MINIGRAFICAS</t>
  </si>
  <si>
    <t>Características de las Variables del indicador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</si>
  <si>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</si>
  <si>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</si>
  <si>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</si>
  <si>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</si>
  <si>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</si>
  <si>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</si>
  <si>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</si>
  <si>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</si>
  <si>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Nombre del 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</si>
  <si>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</si>
  <si>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</si>
  <si>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</si>
  <si>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</si>
  <si>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</si>
  <si>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E-PPA 2.2  PROGRAMA DE INFRAESTRUCTURA BÁSICA URBANA, MEJORAMIENTO DE IMAGEN, SERVICIOS PÚBLICOS Y OBRAS PÚBLICAS DIGNAS, SUSTENTABLES E INCLUSIVAS.</t>
  </si>
  <si>
    <t>SECRETARÍA MUNICIPAL DE OBRAS PÚBLICAS Y SERVICIOS</t>
  </si>
  <si>
    <t>PROPOSITO</t>
  </si>
  <si>
    <t>Este indicador permite conocer las obras implementadas en beneficio de la población, conforme a la normatividad establecida para  aumentar la urbanizacion inclusiva y sostenible.</t>
  </si>
  <si>
    <t>Secretaría Municipal de Obras Públicas y Servicios</t>
  </si>
  <si>
    <t>M.A.P. Samantha Hernández Cardeña</t>
  </si>
  <si>
    <t>Este indicador mide la eficacia con que la Secretaría Municipal de Obras Públicas y Servicios realiza el mantenimiento de los servicios públicos de bacheo, pozos, rescate de espacios públicos, parques y áreas jardinadas, limpieza de playas, infraestructura urbana.</t>
  </si>
  <si>
    <r>
      <t xml:space="preserve">PPI: </t>
    </r>
    <r>
      <rPr>
        <sz val="9"/>
        <color theme="1"/>
        <rFont val="Calibri"/>
        <family val="2"/>
        <scheme val="minor"/>
      </rPr>
      <t>Porcentaje de programas Implementados.</t>
    </r>
  </si>
  <si>
    <r>
      <t>POPR:</t>
    </r>
    <r>
      <rPr>
        <sz val="9"/>
        <color theme="1"/>
        <rFont val="Calibri"/>
        <family val="2"/>
        <scheme val="minor"/>
      </rPr>
      <t xml:space="preserve"> Porcentaje de obras publicas realizadas.</t>
    </r>
  </si>
  <si>
    <t>Número de Obras Realizadas</t>
  </si>
  <si>
    <t>NOR</t>
  </si>
  <si>
    <t>Numero de Obras Programadas</t>
  </si>
  <si>
    <t>NOP</t>
  </si>
  <si>
    <t>Obras</t>
  </si>
  <si>
    <t>Supervisiones de entrega de Obra Pública Realizada 2025</t>
  </si>
  <si>
    <t>Supervisiones de entrega de Obra Pública Realizada 2022</t>
  </si>
  <si>
    <t>Número de Programas Implementados</t>
  </si>
  <si>
    <t>NPI</t>
  </si>
  <si>
    <t>Número de Programas Programados</t>
  </si>
  <si>
    <t>NPP</t>
  </si>
  <si>
    <t>Programas</t>
  </si>
  <si>
    <t>Reporte de Avance de Actividades de los programas de 2025</t>
  </si>
  <si>
    <t>Reporte de Avance de Actividades de los programas de 2022</t>
  </si>
  <si>
    <t>(  X  )</t>
  </si>
  <si>
    <t>(   X   )</t>
  </si>
  <si>
    <t xml:space="preserve"> (   X   )</t>
  </si>
  <si>
    <t xml:space="preserve"> (   X  )</t>
  </si>
  <si>
    <t>(    X     )</t>
  </si>
  <si>
    <r>
      <rPr>
        <b/>
        <sz val="9"/>
        <color theme="1"/>
        <rFont val="Calibri"/>
        <family val="2"/>
        <scheme val="minor"/>
      </rPr>
      <t>PPI</t>
    </r>
    <r>
      <rPr>
        <sz val="9"/>
        <color theme="1"/>
        <rFont val="Calibri"/>
        <family val="2"/>
        <scheme val="minor"/>
      </rPr>
      <t>= (NPI/NPP)*100</t>
    </r>
  </si>
  <si>
    <r>
      <rPr>
        <b/>
        <sz val="9"/>
        <color theme="1"/>
        <rFont val="Calibri"/>
        <family val="2"/>
        <scheme val="minor"/>
      </rPr>
      <t>POPR</t>
    </r>
    <r>
      <rPr>
        <sz val="9"/>
        <color theme="1"/>
        <rFont val="Calibri"/>
        <family val="2"/>
        <scheme val="minor"/>
      </rPr>
      <t>= (NOR/NOP)*100</t>
    </r>
  </si>
  <si>
    <t>secretariaobrasyservicios@cancun.gob.mx</t>
  </si>
  <si>
    <t>9988812800 Ext. 1010</t>
  </si>
  <si>
    <r>
      <t xml:space="preserve">I_MED_AM_DES_SOS: </t>
    </r>
    <r>
      <rPr>
        <sz val="9"/>
        <color theme="1"/>
        <rFont val="Calibri"/>
        <family val="2"/>
        <scheme val="minor"/>
      </rPr>
      <t>Índice de Medio Ambiente y Desarrollo Sostenible.</t>
    </r>
  </si>
  <si>
    <t>XXXXXX</t>
  </si>
  <si>
    <t>FIN</t>
  </si>
  <si>
    <t>(       )</t>
  </si>
  <si>
    <t>(    )</t>
  </si>
  <si>
    <t>(      )</t>
  </si>
  <si>
    <t>(     )</t>
  </si>
  <si>
    <t>(  )</t>
  </si>
  <si>
    <t>El Índice de Medio Ambiente y Desarrollo Sostenible mide el progreso en: Preservación Ambiental, Gestión de Residuos y la Dimensión Económica del Desarrollo.</t>
  </si>
  <si>
    <t xml:space="preserve">"METODO DE CÁLCULO
</t>
  </si>
  <si>
    <t>ND</t>
  </si>
  <si>
    <t xml:space="preserve">Nombre del Documento: 
Nombre de quien genera la información:
Periodicidad con que se genera la información: 
Liga de la página donde se localiza la información o ubicación: </t>
  </si>
  <si>
    <t>I_MED_AM_DES_SOS</t>
  </si>
  <si>
    <t xml:space="preserve"> Índice de Medio Ambiente y Desarrollo Sostenible.</t>
  </si>
  <si>
    <t>Dirección de Planeación</t>
  </si>
  <si>
    <t>Director</t>
  </si>
  <si>
    <t>NO APLICA</t>
  </si>
  <si>
    <r>
      <t xml:space="preserve">Nombre del Documento: 
</t>
    </r>
    <r>
      <rPr>
        <sz val="10"/>
        <color theme="1"/>
        <rFont val="Calibri"/>
        <family val="2"/>
        <scheme val="minor"/>
      </rPr>
      <t xml:space="preserve">Supervisiones de entrega de Obra Pública relizada 2025
</t>
    </r>
    <r>
      <rPr>
        <b/>
        <sz val="10"/>
        <color theme="1"/>
        <rFont val="Calibri"/>
        <family val="2"/>
        <scheme val="minor"/>
      </rPr>
      <t xml:space="preserve">
Nombre de quien genera la información:
</t>
    </r>
    <r>
      <rPr>
        <sz val="10"/>
        <color theme="1"/>
        <rFont val="Calibri"/>
        <family val="2"/>
        <scheme val="minor"/>
      </rPr>
      <t>Secretaría Municipal de Obras Públicas y Servicios.</t>
    </r>
    <r>
      <rPr>
        <b/>
        <sz val="10"/>
        <color theme="1"/>
        <rFont val="Calibri"/>
        <family val="2"/>
        <scheme val="minor"/>
      </rPr>
      <t xml:space="preserve">
Periodicidad con que se genera la información:
</t>
    </r>
    <r>
      <rPr>
        <sz val="10"/>
        <color theme="1"/>
        <rFont val="Calibri"/>
        <family val="2"/>
        <scheme val="minor"/>
      </rPr>
      <t xml:space="preserve">Trimestral
</t>
    </r>
    <r>
      <rPr>
        <b/>
        <sz val="10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10"/>
        <color theme="1"/>
        <rFont val="Calibri"/>
        <family val="2"/>
        <scheme val="minor"/>
      </rPr>
      <t>Archivero-MBJARCH001387</t>
    </r>
  </si>
  <si>
    <r>
      <t xml:space="preserve">Nombre del Documento: 
</t>
    </r>
    <r>
      <rPr>
        <sz val="10"/>
        <color theme="1"/>
        <rFont val="Calibri"/>
        <family val="2"/>
        <scheme val="minor"/>
      </rPr>
      <t>Reportes de avance de actividades de los Programas de 2025</t>
    </r>
    <r>
      <rPr>
        <b/>
        <sz val="10"/>
        <color theme="1"/>
        <rFont val="Calibri"/>
        <family val="2"/>
        <scheme val="minor"/>
      </rPr>
      <t xml:space="preserve">
Nombre de quien genera la información:
</t>
    </r>
    <r>
      <rPr>
        <sz val="10"/>
        <color theme="1"/>
        <rFont val="Calibri"/>
        <family val="2"/>
        <scheme val="minor"/>
      </rPr>
      <t xml:space="preserve">Secretaría Municipal de Obras Públicas y Servicios.
</t>
    </r>
    <r>
      <rPr>
        <b/>
        <sz val="10"/>
        <color theme="1"/>
        <rFont val="Calibri"/>
        <family val="2"/>
        <scheme val="minor"/>
      </rPr>
      <t xml:space="preserve">
Periodicidad con que se genera la información:
</t>
    </r>
    <r>
      <rPr>
        <sz val="10"/>
        <color theme="1"/>
        <rFont val="Calibri"/>
        <family val="2"/>
        <scheme val="minor"/>
      </rPr>
      <t xml:space="preserve">Trimestral
</t>
    </r>
    <r>
      <rPr>
        <b/>
        <sz val="10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10"/>
        <color theme="1"/>
        <rFont val="Calibri"/>
        <family val="2"/>
        <scheme val="minor"/>
      </rPr>
      <t>Archivero-MBJARCH001387</t>
    </r>
  </si>
  <si>
    <t>Lic. José Fernando Díaz Nuñez</t>
  </si>
  <si>
    <t>8812800 Ext. 9400</t>
  </si>
  <si>
    <t>dirgralplaneacionbj@gmail.com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</si>
</sst>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0"/>
      <name val="Arial"/>
      <family val="2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Montserrat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9F7A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9" fontId="1" fillId="0" borderId="0" xfId="0" applyNumberFormat="1" applyFont="1"/>
    <xf numFmtId="0" fontId="6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0" fontId="4" fillId="0" borderId="8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1" fontId="1" fillId="0" borderId="0" xfId="0" applyNumberFormat="1" applyFont="1"/>
    <xf numFmtId="1" fontId="12" fillId="0" borderId="4" xfId="0" applyNumberFormat="1" applyFont="1" applyBorder="1" applyAlignment="1">
      <alignment horizontal="center" vertical="center" wrapText="1"/>
    </xf>
    <xf numFmtId="10" fontId="12" fillId="0" borderId="4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4" fillId="0" borderId="0" xfId="0" applyFont="1"/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8" borderId="20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8" fillId="8" borderId="2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top" wrapText="1"/>
    </xf>
    <xf numFmtId="0" fontId="6" fillId="2" borderId="27" xfId="0" applyFont="1" applyFill="1" applyBorder="1" applyAlignment="1">
      <alignment horizontal="center" vertical="top" wrapText="1"/>
    </xf>
    <xf numFmtId="0" fontId="6" fillId="2" borderId="28" xfId="0" applyFont="1" applyFill="1" applyBorder="1" applyAlignment="1">
      <alignment horizontal="center" vertical="top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0" borderId="23" xfId="1" applyBorder="1" applyAlignment="1">
      <alignment horizontal="center"/>
    </xf>
    <xf numFmtId="0" fontId="0" fillId="0" borderId="24" xfId="0" applyBorder="1" applyAlignment="1">
      <alignment horizontal="center"/>
    </xf>
    <xf numFmtId="0" fontId="4" fillId="0" borderId="2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3" fillId="0" borderId="8" xfId="1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12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009F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275167</xdr:colOff>
      <xdr:row>1</xdr:row>
      <xdr:rowOff>127000</xdr:rowOff>
    </xdr:from>
    <xdr:to>
      <xdr:col>3</xdr:col>
      <xdr:colOff>910166</xdr:colOff>
      <xdr:row>3</xdr:row>
      <xdr:rowOff>72527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/>
      </xdr:nvGrpSpPr>
      <xdr:grpSpPr>
        <a:xfrm>
          <a:off x="1037167" y="365125"/>
          <a:ext cx="2597149" cy="898027"/>
          <a:chOff x="25360313" y="523878"/>
          <a:chExt cx="7096124" cy="2500312"/>
        </a:xfrm>
      </xdr:grpSpPr>
      <xdr:pic>
        <xdr:nvPicPr>
          <xdr:cNvPr id="8" name="Imagen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1887" t="3078" r="1348" b="83664"/>
          <a:stretch/>
        </xdr:blipFill>
        <xdr:spPr>
          <a:xfrm>
            <a:off x="27098625" y="523878"/>
            <a:ext cx="5357812" cy="2500312"/>
          </a:xfrm>
          <a:prstGeom prst="rect">
            <a:avLst/>
          </a:prstGeom>
        </xdr:spPr>
      </xdr:pic>
      <xdr:pic>
        <xdr:nvPicPr>
          <xdr:cNvPr id="9" name="Imagen 8">
            <a:extLst>
              <a:ext uri="{FF2B5EF4-FFF2-40B4-BE49-F238E27FC236}">
                <a16:creationId xmlns:a16="http://schemas.microsoft.com/office/drawing/2014/main" id="{00000000-0008-0000-0000-000009000000}"/>
              </a:ext>
              <a:ext uri="{147F2762-F138-4A5C-976F-8EAC2B608ADB}">
                <a16:predDERef xmlns:a16="http://schemas.microsoft.com/office/drawing/2014/main" pred="{89254E76-3E52-49FF-A8A9-84CA648144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5984" t="2830" r="4724" b="3150"/>
          <a:stretch/>
        </xdr:blipFill>
        <xdr:spPr>
          <a:xfrm>
            <a:off x="25360313" y="595312"/>
            <a:ext cx="2076450" cy="215265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243417</xdr:colOff>
      <xdr:row>1</xdr:row>
      <xdr:rowOff>152367</xdr:rowOff>
    </xdr:from>
    <xdr:to>
      <xdr:col>3</xdr:col>
      <xdr:colOff>878416</xdr:colOff>
      <xdr:row>3</xdr:row>
      <xdr:rowOff>97894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pSpPr/>
      </xdr:nvGrpSpPr>
      <xdr:grpSpPr>
        <a:xfrm>
          <a:off x="1005417" y="387691"/>
          <a:ext cx="2607234" cy="909232"/>
          <a:chOff x="25360313" y="523878"/>
          <a:chExt cx="7096124" cy="250031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1887" t="3078" r="1348" b="83664"/>
          <a:stretch/>
        </xdr:blipFill>
        <xdr:spPr>
          <a:xfrm>
            <a:off x="27098625" y="523878"/>
            <a:ext cx="5357812" cy="2500312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100-000005000000}"/>
              </a:ext>
              <a:ext uri="{147F2762-F138-4A5C-976F-8EAC2B608ADB}">
                <a16:predDERef xmlns:a16="http://schemas.microsoft.com/office/drawing/2014/main" pred="{89254E76-3E52-49FF-A8A9-84CA648144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5984" t="2830" r="4724" b="3150"/>
          <a:stretch/>
        </xdr:blipFill>
        <xdr:spPr>
          <a:xfrm>
            <a:off x="25360313" y="595312"/>
            <a:ext cx="2076450" cy="2152650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243417</xdr:colOff>
      <xdr:row>1</xdr:row>
      <xdr:rowOff>152367</xdr:rowOff>
    </xdr:from>
    <xdr:to>
      <xdr:col>3</xdr:col>
      <xdr:colOff>878416</xdr:colOff>
      <xdr:row>3</xdr:row>
      <xdr:rowOff>97894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pSpPr/>
      </xdr:nvGrpSpPr>
      <xdr:grpSpPr>
        <a:xfrm>
          <a:off x="1005417" y="387691"/>
          <a:ext cx="2607234" cy="909232"/>
          <a:chOff x="25360313" y="523878"/>
          <a:chExt cx="7096124" cy="250031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1887" t="3078" r="1348" b="83664"/>
          <a:stretch/>
        </xdr:blipFill>
        <xdr:spPr>
          <a:xfrm>
            <a:off x="27098625" y="523878"/>
            <a:ext cx="5357812" cy="2500312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200-000005000000}"/>
              </a:ext>
              <a:ext uri="{147F2762-F138-4A5C-976F-8EAC2B608ADB}">
                <a16:predDERef xmlns:a16="http://schemas.microsoft.com/office/drawing/2014/main" pred="{89254E76-3E52-49FF-A8A9-84CA648144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5984" t="2830" r="4724" b="3150"/>
          <a:stretch/>
        </xdr:blipFill>
        <xdr:spPr>
          <a:xfrm>
            <a:off x="25360313" y="595312"/>
            <a:ext cx="2076450" cy="215265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rgralplaneacionbj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ecretariaobrasyservicios@cancun.gob.mx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ecretariaobrasyservicios@cancun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3"/>
  <sheetViews>
    <sheetView showGridLines="0" view="pageBreakPreview" topLeftCell="A7" zoomScaleNormal="90" zoomScaleSheetLayoutView="100" workbookViewId="0">
      <selection activeCell="I41" sqref="I41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38" t="s">
        <v>0</v>
      </c>
      <c r="C5" s="39"/>
      <c r="D5" s="39"/>
      <c r="E5" s="39"/>
      <c r="F5" s="39"/>
      <c r="G5" s="39"/>
      <c r="H5" s="4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41" t="s">
        <v>1</v>
      </c>
      <c r="C6" s="42"/>
      <c r="D6" s="42"/>
      <c r="E6" s="42"/>
      <c r="F6" s="42"/>
      <c r="G6" s="42"/>
      <c r="H6" s="43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44" t="s">
        <v>104</v>
      </c>
      <c r="C7" s="45"/>
      <c r="D7" s="45"/>
      <c r="E7" s="45"/>
      <c r="F7" s="45"/>
      <c r="G7" s="45"/>
      <c r="H7" s="46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41" t="s">
        <v>2</v>
      </c>
      <c r="C8" s="42"/>
      <c r="D8" s="42"/>
      <c r="E8" s="42"/>
      <c r="F8" s="42" t="s">
        <v>3</v>
      </c>
      <c r="G8" s="42"/>
      <c r="H8" s="6" t="s">
        <v>4</v>
      </c>
      <c r="J8" s="4"/>
      <c r="K8" s="4"/>
      <c r="L8" s="4"/>
      <c r="M8" s="4"/>
      <c r="N8" s="4"/>
      <c r="O8" s="4"/>
      <c r="P8" s="4"/>
      <c r="Q8" s="4"/>
    </row>
    <row r="9" spans="2:17" ht="22.5" customHeight="1" x14ac:dyDescent="0.35">
      <c r="B9" s="36" t="s">
        <v>105</v>
      </c>
      <c r="C9" s="37"/>
      <c r="D9" s="37"/>
      <c r="E9" s="37"/>
      <c r="F9" s="37" t="s">
        <v>105</v>
      </c>
      <c r="G9" s="37"/>
      <c r="H9" s="10" t="s">
        <v>106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41" t="s">
        <v>5</v>
      </c>
      <c r="C10" s="42"/>
      <c r="D10" s="42"/>
      <c r="E10" s="42"/>
      <c r="F10" s="42"/>
      <c r="G10" s="42"/>
      <c r="H10" s="43"/>
    </row>
    <row r="11" spans="2:17" ht="25.5" customHeight="1" x14ac:dyDescent="0.35">
      <c r="B11" s="21" t="s">
        <v>6</v>
      </c>
      <c r="C11" s="42" t="s">
        <v>7</v>
      </c>
      <c r="D11" s="42"/>
      <c r="E11" s="8" t="s">
        <v>8</v>
      </c>
      <c r="F11" s="8" t="s">
        <v>9</v>
      </c>
      <c r="G11" s="8" t="s">
        <v>10</v>
      </c>
      <c r="H11" s="6" t="s">
        <v>11</v>
      </c>
    </row>
    <row r="12" spans="2:17" ht="18.95" customHeight="1" thickBot="1" x14ac:dyDescent="0.4">
      <c r="B12" s="22" t="s">
        <v>107</v>
      </c>
      <c r="C12" s="50" t="s">
        <v>108</v>
      </c>
      <c r="D12" s="50"/>
      <c r="E12" s="9" t="s">
        <v>109</v>
      </c>
      <c r="F12" s="9" t="s">
        <v>110</v>
      </c>
      <c r="G12" s="9" t="s">
        <v>111</v>
      </c>
      <c r="H12" s="5" t="s">
        <v>12</v>
      </c>
    </row>
    <row r="13" spans="2:17" ht="16.5" customHeight="1" thickBot="1" x14ac:dyDescent="0.4">
      <c r="B13" s="51" t="s">
        <v>13</v>
      </c>
      <c r="C13" s="52"/>
      <c r="D13" s="52"/>
      <c r="E13" s="52"/>
      <c r="F13" s="53"/>
      <c r="G13" s="54" t="s">
        <v>14</v>
      </c>
      <c r="H13" s="55"/>
    </row>
    <row r="14" spans="2:17" ht="16.5" customHeight="1" x14ac:dyDescent="0.35">
      <c r="B14" s="26" t="s">
        <v>15</v>
      </c>
      <c r="C14" s="56" t="s">
        <v>16</v>
      </c>
      <c r="D14" s="56"/>
      <c r="E14" s="27" t="s">
        <v>17</v>
      </c>
      <c r="F14" s="28" t="s">
        <v>8</v>
      </c>
      <c r="G14" s="29" t="s">
        <v>18</v>
      </c>
      <c r="H14" s="28" t="s">
        <v>19</v>
      </c>
    </row>
    <row r="15" spans="2:17" ht="21" customHeight="1" thickBot="1" x14ac:dyDescent="0.4">
      <c r="B15" s="30" t="s">
        <v>20</v>
      </c>
      <c r="C15" s="57" t="s">
        <v>21</v>
      </c>
      <c r="D15" s="57"/>
      <c r="E15" s="24" t="s">
        <v>21</v>
      </c>
      <c r="F15" s="25" t="s">
        <v>22</v>
      </c>
      <c r="G15" s="30" t="s">
        <v>21</v>
      </c>
      <c r="H15" s="25" t="s">
        <v>23</v>
      </c>
    </row>
    <row r="16" spans="2:17" ht="30.95" customHeight="1" x14ac:dyDescent="0.35">
      <c r="B16" s="41" t="s">
        <v>24</v>
      </c>
      <c r="C16" s="42"/>
      <c r="D16" s="42"/>
      <c r="E16" s="42"/>
      <c r="F16" s="42" t="s">
        <v>25</v>
      </c>
      <c r="G16" s="42"/>
      <c r="H16" s="43"/>
    </row>
    <row r="17" spans="2:9" ht="47.1" customHeight="1" x14ac:dyDescent="0.35">
      <c r="B17" s="58" t="s">
        <v>26</v>
      </c>
      <c r="C17" s="59"/>
      <c r="D17" s="59"/>
      <c r="E17" s="60"/>
      <c r="F17" s="42" t="s">
        <v>27</v>
      </c>
      <c r="G17" s="42"/>
      <c r="H17" s="6" t="s">
        <v>28</v>
      </c>
    </row>
    <row r="18" spans="2:9" ht="18" customHeight="1" x14ac:dyDescent="0.35">
      <c r="B18" s="47" t="s">
        <v>29</v>
      </c>
      <c r="C18" s="48"/>
      <c r="D18" s="48"/>
      <c r="E18" s="49"/>
      <c r="F18" s="50" t="s">
        <v>30</v>
      </c>
      <c r="G18" s="50"/>
      <c r="H18" s="5" t="s">
        <v>12</v>
      </c>
    </row>
    <row r="19" spans="2:9" ht="15.75" customHeight="1" x14ac:dyDescent="0.35">
      <c r="B19" s="41" t="s">
        <v>31</v>
      </c>
      <c r="C19" s="42"/>
      <c r="D19" s="42"/>
      <c r="E19" s="42"/>
      <c r="F19" s="42"/>
      <c r="G19" s="42"/>
      <c r="H19" s="43"/>
    </row>
    <row r="20" spans="2:9" ht="60.95" customHeight="1" x14ac:dyDescent="0.35">
      <c r="B20" s="61" t="s">
        <v>112</v>
      </c>
      <c r="C20" s="62"/>
      <c r="D20" s="62"/>
      <c r="E20" s="62"/>
      <c r="F20" s="62"/>
      <c r="G20" s="62"/>
      <c r="H20" s="63"/>
    </row>
    <row r="21" spans="2:9" ht="15.75" customHeight="1" x14ac:dyDescent="0.35">
      <c r="B21" s="41" t="s">
        <v>32</v>
      </c>
      <c r="C21" s="42"/>
      <c r="D21" s="42"/>
      <c r="E21" s="42"/>
      <c r="F21" s="42"/>
      <c r="G21" s="42"/>
      <c r="H21" s="43"/>
    </row>
    <row r="22" spans="2:9" ht="63.95" customHeight="1" x14ac:dyDescent="0.35">
      <c r="B22" s="61" t="s">
        <v>113</v>
      </c>
      <c r="C22" s="62"/>
      <c r="D22" s="62"/>
      <c r="E22" s="62"/>
      <c r="F22" s="62"/>
      <c r="G22" s="62"/>
      <c r="H22" s="63"/>
    </row>
    <row r="23" spans="2:9" ht="15.75" customHeight="1" x14ac:dyDescent="0.35">
      <c r="B23" s="41" t="s">
        <v>33</v>
      </c>
      <c r="C23" s="42"/>
      <c r="D23" s="42"/>
      <c r="E23" s="42"/>
      <c r="F23" s="42" t="s">
        <v>34</v>
      </c>
      <c r="G23" s="42"/>
      <c r="H23" s="43"/>
    </row>
    <row r="24" spans="2:9" ht="24.75" customHeight="1" x14ac:dyDescent="0.35">
      <c r="B24" s="36" t="s">
        <v>35</v>
      </c>
      <c r="C24" s="37"/>
      <c r="D24" s="37"/>
      <c r="E24" s="37"/>
      <c r="F24" s="37" t="s">
        <v>36</v>
      </c>
      <c r="G24" s="37"/>
      <c r="H24" s="64"/>
    </row>
    <row r="25" spans="2:9" ht="14.25" customHeight="1" x14ac:dyDescent="0.35">
      <c r="B25" s="41" t="s">
        <v>37</v>
      </c>
      <c r="C25" s="42"/>
      <c r="D25" s="42"/>
      <c r="E25" s="42"/>
      <c r="F25" s="42" t="s">
        <v>38</v>
      </c>
      <c r="G25" s="42"/>
      <c r="H25" s="43"/>
    </row>
    <row r="26" spans="2:9" ht="15.95" customHeight="1" x14ac:dyDescent="0.35">
      <c r="B26" s="41" t="s">
        <v>39</v>
      </c>
      <c r="C26" s="42"/>
      <c r="D26" s="42" t="s">
        <v>40</v>
      </c>
      <c r="E26" s="42"/>
      <c r="F26" s="8" t="s">
        <v>39</v>
      </c>
      <c r="G26" s="8" t="s">
        <v>41</v>
      </c>
      <c r="H26" s="6" t="s">
        <v>40</v>
      </c>
    </row>
    <row r="27" spans="2:9" ht="14.25" customHeight="1" x14ac:dyDescent="0.35">
      <c r="B27" s="36" t="s">
        <v>114</v>
      </c>
      <c r="C27" s="37"/>
      <c r="D27" s="37" t="s">
        <v>114</v>
      </c>
      <c r="E27" s="37"/>
      <c r="F27" s="7">
        <v>0.72870000000000001</v>
      </c>
      <c r="G27" s="7">
        <v>0</v>
      </c>
      <c r="H27" s="10">
        <v>2024</v>
      </c>
      <c r="I27" s="1">
        <f>((4-5)/5)*100</f>
        <v>-20</v>
      </c>
    </row>
    <row r="28" spans="2:9" ht="19.5" customHeight="1" x14ac:dyDescent="0.35">
      <c r="B28" s="41" t="s">
        <v>42</v>
      </c>
      <c r="C28" s="42"/>
      <c r="D28" s="42"/>
      <c r="E28" s="42"/>
      <c r="F28" s="42"/>
      <c r="G28" s="42"/>
      <c r="H28" s="43"/>
    </row>
    <row r="29" spans="2:9" ht="19.5" customHeight="1" x14ac:dyDescent="0.35">
      <c r="B29" s="65" t="s">
        <v>26</v>
      </c>
      <c r="C29" s="66"/>
      <c r="D29" s="66"/>
      <c r="E29" s="66"/>
      <c r="F29" s="66"/>
      <c r="G29" s="66"/>
      <c r="H29" s="67"/>
    </row>
    <row r="30" spans="2:9" ht="30" customHeight="1" x14ac:dyDescent="0.35">
      <c r="B30" s="68" t="s">
        <v>43</v>
      </c>
      <c r="C30" s="69"/>
      <c r="D30" s="70"/>
      <c r="E30" s="71" t="s">
        <v>44</v>
      </c>
      <c r="F30" s="72"/>
      <c r="G30" s="73" t="s">
        <v>45</v>
      </c>
      <c r="H30" s="74"/>
    </row>
    <row r="31" spans="2:9" ht="26.1" customHeight="1" x14ac:dyDescent="0.35">
      <c r="B31" s="75" t="s">
        <v>46</v>
      </c>
      <c r="C31" s="76"/>
      <c r="D31" s="77"/>
      <c r="E31" s="78" t="s">
        <v>47</v>
      </c>
      <c r="F31" s="77"/>
      <c r="G31" s="78" t="s">
        <v>48</v>
      </c>
      <c r="H31" s="77"/>
    </row>
    <row r="32" spans="2:9" ht="45.95" customHeight="1" x14ac:dyDescent="0.35">
      <c r="B32" s="41" t="s">
        <v>49</v>
      </c>
      <c r="C32" s="42"/>
      <c r="D32" s="42"/>
      <c r="E32" s="42"/>
      <c r="F32" s="42"/>
      <c r="G32" s="42"/>
      <c r="H32" s="43"/>
      <c r="I32" s="20"/>
    </row>
    <row r="33" spans="2:8" ht="54.95" customHeight="1" x14ac:dyDescent="0.35">
      <c r="B33" s="79" t="s">
        <v>115</v>
      </c>
      <c r="C33" s="37"/>
      <c r="D33" s="37"/>
      <c r="E33" s="37"/>
      <c r="F33" s="37"/>
      <c r="G33" s="37"/>
      <c r="H33" s="64"/>
    </row>
    <row r="34" spans="2:8" ht="30" customHeight="1" x14ac:dyDescent="0.35">
      <c r="B34" s="41" t="s">
        <v>50</v>
      </c>
      <c r="C34" s="42"/>
      <c r="D34" s="42"/>
      <c r="E34" s="42"/>
      <c r="F34" s="42"/>
      <c r="G34" s="42"/>
      <c r="H34" s="43"/>
    </row>
    <row r="35" spans="2:8" ht="20.100000000000001" customHeight="1" x14ac:dyDescent="0.35">
      <c r="B35" s="21" t="s">
        <v>51</v>
      </c>
      <c r="C35" s="8" t="s">
        <v>52</v>
      </c>
      <c r="D35" s="8" t="s">
        <v>53</v>
      </c>
      <c r="E35" s="8" t="s">
        <v>54</v>
      </c>
      <c r="F35" s="8" t="s">
        <v>55</v>
      </c>
      <c r="G35" s="42" t="s">
        <v>56</v>
      </c>
      <c r="H35" s="43"/>
    </row>
    <row r="36" spans="2:8" ht="27.95" customHeight="1" x14ac:dyDescent="0.35">
      <c r="B36" s="23">
        <v>1</v>
      </c>
      <c r="C36" s="23">
        <v>1</v>
      </c>
      <c r="D36" s="23">
        <v>1</v>
      </c>
      <c r="E36" s="23">
        <v>1</v>
      </c>
      <c r="F36" s="23">
        <v>1</v>
      </c>
      <c r="G36" s="37"/>
      <c r="H36" s="64"/>
    </row>
    <row r="37" spans="2:8" ht="38.1" customHeight="1" x14ac:dyDescent="0.35">
      <c r="B37" s="80" t="s">
        <v>57</v>
      </c>
      <c r="C37" s="81"/>
      <c r="D37" s="81"/>
      <c r="E37" s="81"/>
      <c r="F37" s="81"/>
      <c r="G37" s="81"/>
      <c r="H37" s="82"/>
    </row>
    <row r="38" spans="2:8" ht="14.1" customHeight="1" x14ac:dyDescent="0.35">
      <c r="B38" s="41" t="s">
        <v>58</v>
      </c>
      <c r="C38" s="42"/>
      <c r="D38" s="42"/>
      <c r="E38" s="42"/>
      <c r="F38" s="42" t="s">
        <v>59</v>
      </c>
      <c r="G38" s="42"/>
      <c r="H38" s="43"/>
    </row>
    <row r="39" spans="2:8" ht="14.1" customHeight="1" x14ac:dyDescent="0.35">
      <c r="B39" s="36" t="s">
        <v>116</v>
      </c>
      <c r="C39" s="37"/>
      <c r="D39" s="37"/>
      <c r="E39" s="37"/>
      <c r="F39" s="37" t="s">
        <v>117</v>
      </c>
      <c r="G39" s="37"/>
      <c r="H39" s="64"/>
    </row>
    <row r="40" spans="2:8" ht="17.100000000000001" customHeight="1" x14ac:dyDescent="0.35">
      <c r="B40" s="41" t="s">
        <v>60</v>
      </c>
      <c r="C40" s="42"/>
      <c r="D40" s="42"/>
      <c r="E40" s="42"/>
      <c r="F40" s="42" t="s">
        <v>61</v>
      </c>
      <c r="G40" s="42"/>
      <c r="H40" s="43"/>
    </row>
    <row r="41" spans="2:8" ht="21" customHeight="1" x14ac:dyDescent="0.35">
      <c r="B41" s="36"/>
      <c r="C41" s="37"/>
      <c r="D41" s="37"/>
      <c r="E41" s="37"/>
      <c r="F41" s="37"/>
      <c r="G41" s="37"/>
      <c r="H41" s="64"/>
    </row>
    <row r="42" spans="2:8" ht="15" customHeight="1" x14ac:dyDescent="0.35">
      <c r="B42" s="41" t="s">
        <v>62</v>
      </c>
      <c r="C42" s="42"/>
      <c r="D42" s="42"/>
      <c r="E42" s="42"/>
      <c r="F42" s="42" t="s">
        <v>63</v>
      </c>
      <c r="G42" s="42"/>
      <c r="H42" s="43"/>
    </row>
    <row r="43" spans="2:8" ht="12.95" customHeight="1" x14ac:dyDescent="0.35">
      <c r="B43" s="36" t="s">
        <v>116</v>
      </c>
      <c r="C43" s="37"/>
      <c r="D43" s="37"/>
      <c r="E43" s="37"/>
      <c r="F43" s="37" t="s">
        <v>117</v>
      </c>
      <c r="G43" s="37"/>
      <c r="H43" s="64"/>
    </row>
    <row r="44" spans="2:8" ht="24" customHeight="1" x14ac:dyDescent="0.35">
      <c r="B44" s="41" t="s">
        <v>64</v>
      </c>
      <c r="C44" s="42"/>
      <c r="D44" s="42"/>
      <c r="E44" s="42"/>
      <c r="F44" s="42" t="s">
        <v>65</v>
      </c>
      <c r="G44" s="42"/>
      <c r="H44" s="43"/>
    </row>
    <row r="45" spans="2:8" ht="14.1" customHeight="1" x14ac:dyDescent="0.35">
      <c r="B45" s="36"/>
      <c r="C45" s="37"/>
      <c r="D45" s="37"/>
      <c r="E45" s="37"/>
      <c r="F45" s="37"/>
      <c r="G45" s="37"/>
      <c r="H45" s="64"/>
    </row>
    <row r="46" spans="2:8" ht="14.1" customHeight="1" x14ac:dyDescent="0.35">
      <c r="B46" s="80" t="s">
        <v>66</v>
      </c>
      <c r="C46" s="81"/>
      <c r="D46" s="81"/>
      <c r="E46" s="81"/>
      <c r="F46" s="81"/>
      <c r="G46" s="81"/>
      <c r="H46" s="82"/>
    </row>
    <row r="47" spans="2:8" ht="15.95" customHeight="1" x14ac:dyDescent="0.35">
      <c r="B47" s="36" t="s">
        <v>123</v>
      </c>
      <c r="C47" s="37"/>
      <c r="D47" s="37"/>
      <c r="E47" s="37"/>
      <c r="F47" s="37"/>
      <c r="G47" s="37"/>
      <c r="H47" s="64"/>
    </row>
    <row r="48" spans="2:8" ht="16.5" customHeight="1" x14ac:dyDescent="0.35">
      <c r="B48" s="65" t="s">
        <v>67</v>
      </c>
      <c r="C48" s="66"/>
      <c r="D48" s="66"/>
      <c r="E48" s="86"/>
      <c r="F48" s="87" t="s">
        <v>68</v>
      </c>
      <c r="G48" s="66"/>
      <c r="H48" s="67"/>
    </row>
    <row r="49" spans="2:8" ht="18.95" customHeight="1" x14ac:dyDescent="0.35">
      <c r="B49" s="75" t="s">
        <v>118</v>
      </c>
      <c r="C49" s="76"/>
      <c r="D49" s="76"/>
      <c r="E49" s="77"/>
      <c r="F49" s="78" t="s">
        <v>119</v>
      </c>
      <c r="G49" s="76"/>
      <c r="H49" s="88"/>
    </row>
    <row r="50" spans="2:8" ht="16.5" customHeight="1" x14ac:dyDescent="0.35">
      <c r="B50" s="41" t="s">
        <v>69</v>
      </c>
      <c r="C50" s="42"/>
      <c r="D50" s="42"/>
      <c r="E50" s="42"/>
      <c r="F50" s="42" t="s">
        <v>70</v>
      </c>
      <c r="G50" s="42"/>
      <c r="H50" s="43"/>
    </row>
    <row r="51" spans="2:8" ht="15" customHeight="1" thickBot="1" x14ac:dyDescent="0.4">
      <c r="B51" s="89" t="s">
        <v>125</v>
      </c>
      <c r="C51" s="90"/>
      <c r="D51" s="90"/>
      <c r="E51" s="90"/>
      <c r="F51" s="57" t="s">
        <v>124</v>
      </c>
      <c r="G51" s="57"/>
      <c r="H51" s="91"/>
    </row>
    <row r="52" spans="2:8" ht="38.25" customHeight="1" thickBot="1" x14ac:dyDescent="0.4">
      <c r="B52" s="92"/>
      <c r="C52" s="93"/>
      <c r="D52" s="93"/>
      <c r="E52" s="93"/>
      <c r="F52" s="93"/>
      <c r="G52" s="93"/>
      <c r="H52" s="94"/>
    </row>
    <row r="53" spans="2:8" ht="18" customHeight="1" thickBot="1" x14ac:dyDescent="0.4">
      <c r="B53" s="83" t="s">
        <v>71</v>
      </c>
      <c r="C53" s="84"/>
      <c r="D53" s="84"/>
      <c r="E53" s="84"/>
      <c r="F53" s="84"/>
      <c r="G53" s="84"/>
      <c r="H53" s="85"/>
    </row>
  </sheetData>
  <mergeCells count="76"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9:E9"/>
    <mergeCell ref="F9:G9"/>
    <mergeCell ref="B5:H5"/>
    <mergeCell ref="B6:H6"/>
    <mergeCell ref="B7:H7"/>
    <mergeCell ref="B8:E8"/>
    <mergeCell ref="F8:G8"/>
  </mergeCells>
  <conditionalFormatting sqref="B36:F36">
    <cfRule type="containsText" dxfId="11" priority="1" operator="containsText" text="NO DISPONIBLE">
      <formula>NOT(ISERROR(SEARCH("NO DISPONIBLE",B36)))</formula>
    </cfRule>
    <cfRule type="cellIs" dxfId="10" priority="2" operator="lessThanOrEqual">
      <formula>0.15</formula>
    </cfRule>
    <cfRule type="cellIs" dxfId="9" priority="3" operator="between">
      <formula>0.5</formula>
      <formula>0.7</formula>
    </cfRule>
    <cfRule type="cellIs" dxfId="8" priority="4" operator="greaterThanOrEqual">
      <formula>0.7</formula>
    </cfRule>
  </conditionalFormatting>
  <hyperlinks>
    <hyperlink ref="B51" r:id="rId1" xr:uid="{EC625596-D493-4B88-8932-0D9D484808A5}"/>
  </hyperlinks>
  <pageMargins left="0.70866141732283472" right="0.70866141732283472" top="0.59055118110236227" bottom="0.59055118110236227" header="0.31496062992125984" footer="0.31496062992125984"/>
  <pageSetup paperSize="5" scale="75" fitToWidth="0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'FIN I_MED_AM_DES_SOS'!B36:F36</xm:f>
              <xm:sqref>G36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53"/>
  <sheetViews>
    <sheetView showGridLines="0" view="pageBreakPreview" topLeftCell="A33" zoomScale="85" zoomScaleNormal="90" zoomScaleSheetLayoutView="85" workbookViewId="0">
      <selection activeCell="F41" sqref="F41:H41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15.28515625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38" t="s">
        <v>0</v>
      </c>
      <c r="C5" s="39"/>
      <c r="D5" s="39"/>
      <c r="E5" s="39"/>
      <c r="F5" s="39"/>
      <c r="G5" s="39"/>
      <c r="H5" s="4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41" t="s">
        <v>1</v>
      </c>
      <c r="C6" s="42"/>
      <c r="D6" s="42"/>
      <c r="E6" s="42"/>
      <c r="F6" s="42"/>
      <c r="G6" s="42"/>
      <c r="H6" s="43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44" t="s">
        <v>80</v>
      </c>
      <c r="C7" s="45"/>
      <c r="D7" s="45"/>
      <c r="E7" s="45"/>
      <c r="F7" s="45"/>
      <c r="G7" s="45"/>
      <c r="H7" s="46"/>
      <c r="J7" s="3"/>
      <c r="K7" s="3"/>
      <c r="L7" s="3"/>
      <c r="M7" s="3"/>
      <c r="N7" s="3"/>
      <c r="O7" s="3"/>
      <c r="P7" s="3"/>
      <c r="Q7" s="3"/>
    </row>
    <row r="8" spans="2:17" ht="19.5" customHeight="1" x14ac:dyDescent="0.35">
      <c r="B8" s="41" t="s">
        <v>2</v>
      </c>
      <c r="C8" s="42"/>
      <c r="D8" s="42"/>
      <c r="E8" s="42"/>
      <c r="F8" s="42" t="s">
        <v>3</v>
      </c>
      <c r="G8" s="42"/>
      <c r="H8" s="6" t="s">
        <v>4</v>
      </c>
      <c r="J8" s="4"/>
      <c r="K8" s="4"/>
      <c r="L8" s="4"/>
      <c r="M8" s="4"/>
      <c r="N8" s="4"/>
      <c r="O8" s="4"/>
      <c r="P8" s="4"/>
      <c r="Q8" s="4"/>
    </row>
    <row r="9" spans="2:17" ht="47.25" customHeight="1" x14ac:dyDescent="0.35">
      <c r="B9" s="36" t="s">
        <v>72</v>
      </c>
      <c r="C9" s="37"/>
      <c r="D9" s="37"/>
      <c r="E9" s="37"/>
      <c r="F9" s="37" t="s">
        <v>73</v>
      </c>
      <c r="G9" s="37"/>
      <c r="H9" s="10" t="s">
        <v>74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41" t="s">
        <v>5</v>
      </c>
      <c r="C10" s="42"/>
      <c r="D10" s="42"/>
      <c r="E10" s="42"/>
      <c r="F10" s="42"/>
      <c r="G10" s="42"/>
      <c r="H10" s="43"/>
    </row>
    <row r="11" spans="2:17" ht="25.5" customHeight="1" x14ac:dyDescent="0.35">
      <c r="B11" s="21" t="s">
        <v>6</v>
      </c>
      <c r="C11" s="42" t="s">
        <v>7</v>
      </c>
      <c r="D11" s="42"/>
      <c r="E11" s="8" t="s">
        <v>8</v>
      </c>
      <c r="F11" s="8" t="s">
        <v>9</v>
      </c>
      <c r="G11" s="8" t="s">
        <v>10</v>
      </c>
      <c r="H11" s="6" t="s">
        <v>11</v>
      </c>
    </row>
    <row r="12" spans="2:17" ht="18.95" customHeight="1" thickBot="1" x14ac:dyDescent="0.4">
      <c r="B12" s="22" t="s">
        <v>96</v>
      </c>
      <c r="C12" s="50" t="s">
        <v>95</v>
      </c>
      <c r="D12" s="50"/>
      <c r="E12" s="9" t="s">
        <v>96</v>
      </c>
      <c r="F12" s="9" t="s">
        <v>96</v>
      </c>
      <c r="G12" s="9" t="s">
        <v>95</v>
      </c>
      <c r="H12" s="5" t="s">
        <v>12</v>
      </c>
    </row>
    <row r="13" spans="2:17" ht="16.5" customHeight="1" thickBot="1" x14ac:dyDescent="0.4">
      <c r="B13" s="51" t="s">
        <v>13</v>
      </c>
      <c r="C13" s="52"/>
      <c r="D13" s="52"/>
      <c r="E13" s="52"/>
      <c r="F13" s="53"/>
      <c r="G13" s="54" t="s">
        <v>14</v>
      </c>
      <c r="H13" s="55"/>
    </row>
    <row r="14" spans="2:17" ht="16.5" customHeight="1" x14ac:dyDescent="0.35">
      <c r="B14" s="26" t="s">
        <v>15</v>
      </c>
      <c r="C14" s="56" t="s">
        <v>16</v>
      </c>
      <c r="D14" s="56"/>
      <c r="E14" s="27" t="s">
        <v>17</v>
      </c>
      <c r="F14" s="28" t="s">
        <v>8</v>
      </c>
      <c r="G14" s="29" t="s">
        <v>18</v>
      </c>
      <c r="H14" s="28" t="s">
        <v>19</v>
      </c>
    </row>
    <row r="15" spans="2:17" ht="21" customHeight="1" thickBot="1" x14ac:dyDescent="0.4">
      <c r="B15" s="30" t="s">
        <v>20</v>
      </c>
      <c r="C15" s="57" t="s">
        <v>97</v>
      </c>
      <c r="D15" s="57"/>
      <c r="E15" s="24" t="s">
        <v>21</v>
      </c>
      <c r="F15" s="25" t="s">
        <v>22</v>
      </c>
      <c r="G15" s="30" t="s">
        <v>98</v>
      </c>
      <c r="H15" s="25" t="s">
        <v>23</v>
      </c>
    </row>
    <row r="16" spans="2:17" ht="42" customHeight="1" x14ac:dyDescent="0.35">
      <c r="B16" s="41" t="s">
        <v>24</v>
      </c>
      <c r="C16" s="42"/>
      <c r="D16" s="42"/>
      <c r="E16" s="42"/>
      <c r="F16" s="42" t="s">
        <v>25</v>
      </c>
      <c r="G16" s="42"/>
      <c r="H16" s="43"/>
    </row>
    <row r="17" spans="2:14" ht="25.5" customHeight="1" x14ac:dyDescent="0.35">
      <c r="B17" s="58" t="s">
        <v>26</v>
      </c>
      <c r="C17" s="59"/>
      <c r="D17" s="59"/>
      <c r="E17" s="60"/>
      <c r="F17" s="42" t="s">
        <v>27</v>
      </c>
      <c r="G17" s="42"/>
      <c r="H17" s="6" t="s">
        <v>28</v>
      </c>
    </row>
    <row r="18" spans="2:14" ht="18" customHeight="1" x14ac:dyDescent="0.35">
      <c r="B18" s="47" t="s">
        <v>29</v>
      </c>
      <c r="C18" s="48"/>
      <c r="D18" s="48"/>
      <c r="E18" s="49"/>
      <c r="F18" s="50" t="s">
        <v>30</v>
      </c>
      <c r="G18" s="50"/>
      <c r="H18" s="5" t="s">
        <v>99</v>
      </c>
    </row>
    <row r="19" spans="2:14" ht="15.75" customHeight="1" x14ac:dyDescent="0.35">
      <c r="B19" s="41" t="s">
        <v>31</v>
      </c>
      <c r="C19" s="42"/>
      <c r="D19" s="42"/>
      <c r="E19" s="42"/>
      <c r="F19" s="42"/>
      <c r="G19" s="42"/>
      <c r="H19" s="43"/>
    </row>
    <row r="20" spans="2:14" ht="60.95" customHeight="1" x14ac:dyDescent="0.35">
      <c r="B20" s="107" t="s">
        <v>75</v>
      </c>
      <c r="C20" s="105"/>
      <c r="D20" s="105"/>
      <c r="E20" s="105"/>
      <c r="F20" s="105"/>
      <c r="G20" s="105"/>
      <c r="H20" s="106"/>
    </row>
    <row r="21" spans="2:14" ht="15.75" customHeight="1" x14ac:dyDescent="0.35">
      <c r="B21" s="41" t="s">
        <v>32</v>
      </c>
      <c r="C21" s="42"/>
      <c r="D21" s="42"/>
      <c r="E21" s="42"/>
      <c r="F21" s="42"/>
      <c r="G21" s="42"/>
      <c r="H21" s="43"/>
    </row>
    <row r="22" spans="2:14" x14ac:dyDescent="0.35">
      <c r="B22" s="36" t="s">
        <v>101</v>
      </c>
      <c r="C22" s="37"/>
      <c r="D22" s="37"/>
      <c r="E22" s="37"/>
      <c r="F22" s="37"/>
      <c r="G22" s="37"/>
      <c r="H22" s="64"/>
    </row>
    <row r="23" spans="2:14" ht="15.75" customHeight="1" x14ac:dyDescent="0.35">
      <c r="B23" s="41" t="s">
        <v>33</v>
      </c>
      <c r="C23" s="42"/>
      <c r="D23" s="42"/>
      <c r="E23" s="42"/>
      <c r="F23" s="42" t="s">
        <v>34</v>
      </c>
      <c r="G23" s="42"/>
      <c r="H23" s="43"/>
    </row>
    <row r="24" spans="2:14" ht="24.75" customHeight="1" x14ac:dyDescent="0.35">
      <c r="B24" s="95" t="s">
        <v>35</v>
      </c>
      <c r="C24" s="96"/>
      <c r="D24" s="96"/>
      <c r="E24" s="96"/>
      <c r="F24" s="96" t="s">
        <v>36</v>
      </c>
      <c r="G24" s="96"/>
      <c r="H24" s="97"/>
    </row>
    <row r="25" spans="2:14" ht="14.25" customHeight="1" x14ac:dyDescent="0.35">
      <c r="B25" s="41" t="s">
        <v>37</v>
      </c>
      <c r="C25" s="42"/>
      <c r="D25" s="42"/>
      <c r="E25" s="42"/>
      <c r="F25" s="42" t="s">
        <v>38</v>
      </c>
      <c r="G25" s="42"/>
      <c r="H25" s="43"/>
    </row>
    <row r="26" spans="2:14" ht="15.95" customHeight="1" x14ac:dyDescent="0.35">
      <c r="B26" s="41" t="s">
        <v>39</v>
      </c>
      <c r="C26" s="42"/>
      <c r="D26" s="42" t="s">
        <v>40</v>
      </c>
      <c r="E26" s="42"/>
      <c r="F26" s="8" t="s">
        <v>39</v>
      </c>
      <c r="G26" s="8" t="s">
        <v>41</v>
      </c>
      <c r="H26" s="6" t="s">
        <v>40</v>
      </c>
    </row>
    <row r="27" spans="2:14" ht="14.25" customHeight="1" x14ac:dyDescent="0.35">
      <c r="B27" s="95">
        <v>48</v>
      </c>
      <c r="C27" s="96"/>
      <c r="D27" s="96">
        <v>2022</v>
      </c>
      <c r="E27" s="96"/>
      <c r="F27" s="32">
        <v>52</v>
      </c>
      <c r="G27" s="33">
        <v>8.3299999999999999E-2</v>
      </c>
      <c r="H27" s="34">
        <v>2025</v>
      </c>
      <c r="J27" s="31"/>
      <c r="L27" s="1">
        <f>(F27/B27)</f>
        <v>1.0833333333333333</v>
      </c>
      <c r="M27" s="1">
        <f>L27-1</f>
        <v>8.3333333333333259E-2</v>
      </c>
      <c r="N27" s="1">
        <f>M27*100</f>
        <v>8.333333333333325</v>
      </c>
    </row>
    <row r="28" spans="2:14" ht="19.5" customHeight="1" x14ac:dyDescent="0.35">
      <c r="B28" s="41" t="s">
        <v>42</v>
      </c>
      <c r="C28" s="42"/>
      <c r="D28" s="42"/>
      <c r="E28" s="42"/>
      <c r="F28" s="42"/>
      <c r="G28" s="42"/>
      <c r="H28" s="43"/>
    </row>
    <row r="29" spans="2:14" ht="19.5" customHeight="1" x14ac:dyDescent="0.35">
      <c r="B29" s="65" t="s">
        <v>26</v>
      </c>
      <c r="C29" s="66"/>
      <c r="D29" s="66"/>
      <c r="E29" s="66"/>
      <c r="F29" s="66"/>
      <c r="G29" s="66"/>
      <c r="H29" s="67"/>
    </row>
    <row r="30" spans="2:14" ht="30" customHeight="1" x14ac:dyDescent="0.35">
      <c r="B30" s="68" t="s">
        <v>43</v>
      </c>
      <c r="C30" s="69"/>
      <c r="D30" s="70"/>
      <c r="E30" s="71" t="s">
        <v>44</v>
      </c>
      <c r="F30" s="72"/>
      <c r="G30" s="73" t="s">
        <v>45</v>
      </c>
      <c r="H30" s="74"/>
      <c r="L30" s="1">
        <f>(400/233)</f>
        <v>1.7167381974248928</v>
      </c>
      <c r="M30" s="1">
        <f>L30-1</f>
        <v>0.71673819742489275</v>
      </c>
      <c r="N30" s="1">
        <f>M30*100</f>
        <v>71.673819742489272</v>
      </c>
    </row>
    <row r="31" spans="2:14" ht="26.1" customHeight="1" x14ac:dyDescent="0.35">
      <c r="B31" s="75" t="s">
        <v>46</v>
      </c>
      <c r="C31" s="76"/>
      <c r="D31" s="77"/>
      <c r="E31" s="78" t="s">
        <v>47</v>
      </c>
      <c r="F31" s="77"/>
      <c r="G31" s="78" t="s">
        <v>48</v>
      </c>
      <c r="H31" s="77"/>
    </row>
    <row r="32" spans="2:14" ht="45.95" customHeight="1" x14ac:dyDescent="0.35">
      <c r="B32" s="41" t="s">
        <v>49</v>
      </c>
      <c r="C32" s="42"/>
      <c r="D32" s="42"/>
      <c r="E32" s="42"/>
      <c r="F32" s="42"/>
      <c r="G32" s="42"/>
      <c r="H32" s="43"/>
      <c r="I32" s="20"/>
    </row>
    <row r="33" spans="2:8" ht="151.5" customHeight="1" x14ac:dyDescent="0.35">
      <c r="B33" s="104" t="s">
        <v>121</v>
      </c>
      <c r="C33" s="105"/>
      <c r="D33" s="105"/>
      <c r="E33" s="105"/>
      <c r="F33" s="105"/>
      <c r="G33" s="105"/>
      <c r="H33" s="106"/>
    </row>
    <row r="34" spans="2:8" ht="30" customHeight="1" x14ac:dyDescent="0.35">
      <c r="B34" s="41" t="s">
        <v>50</v>
      </c>
      <c r="C34" s="42"/>
      <c r="D34" s="42"/>
      <c r="E34" s="42"/>
      <c r="F34" s="42"/>
      <c r="G34" s="42"/>
      <c r="H34" s="43"/>
    </row>
    <row r="35" spans="2:8" ht="20.100000000000001" customHeight="1" x14ac:dyDescent="0.35">
      <c r="B35" s="21" t="s">
        <v>51</v>
      </c>
      <c r="C35" s="8" t="s">
        <v>52</v>
      </c>
      <c r="D35" s="8" t="s">
        <v>53</v>
      </c>
      <c r="E35" s="8" t="s">
        <v>54</v>
      </c>
      <c r="F35" s="8" t="s">
        <v>55</v>
      </c>
      <c r="G35" s="42" t="s">
        <v>56</v>
      </c>
      <c r="H35" s="43"/>
    </row>
    <row r="36" spans="2:8" ht="27.95" customHeight="1" x14ac:dyDescent="0.35">
      <c r="B36" s="23" t="s">
        <v>120</v>
      </c>
      <c r="C36" s="23">
        <v>7.6899999999999996E-2</v>
      </c>
      <c r="D36" s="23">
        <v>1.7895000000000001</v>
      </c>
      <c r="E36" s="23">
        <v>2.1429</v>
      </c>
      <c r="F36" s="23">
        <v>0.98080000000000001</v>
      </c>
      <c r="G36" s="37"/>
      <c r="H36" s="64"/>
    </row>
    <row r="37" spans="2:8" ht="38.1" customHeight="1" x14ac:dyDescent="0.35">
      <c r="B37" s="80" t="s">
        <v>57</v>
      </c>
      <c r="C37" s="81"/>
      <c r="D37" s="81"/>
      <c r="E37" s="81"/>
      <c r="F37" s="81"/>
      <c r="G37" s="81"/>
      <c r="H37" s="82"/>
    </row>
    <row r="38" spans="2:8" ht="14.1" customHeight="1" x14ac:dyDescent="0.35">
      <c r="B38" s="41" t="s">
        <v>58</v>
      </c>
      <c r="C38" s="42"/>
      <c r="D38" s="42"/>
      <c r="E38" s="42"/>
      <c r="F38" s="42" t="s">
        <v>59</v>
      </c>
      <c r="G38" s="42"/>
      <c r="H38" s="43"/>
    </row>
    <row r="39" spans="2:8" ht="14.1" customHeight="1" x14ac:dyDescent="0.35">
      <c r="B39" s="103" t="s">
        <v>82</v>
      </c>
      <c r="C39" s="37"/>
      <c r="D39" s="37"/>
      <c r="E39" s="37"/>
      <c r="F39" s="37" t="s">
        <v>81</v>
      </c>
      <c r="G39" s="37"/>
      <c r="H39" s="64"/>
    </row>
    <row r="40" spans="2:8" ht="17.100000000000001" customHeight="1" x14ac:dyDescent="0.35">
      <c r="B40" s="41" t="s">
        <v>60</v>
      </c>
      <c r="C40" s="42"/>
      <c r="D40" s="42"/>
      <c r="E40" s="42"/>
      <c r="F40" s="42" t="s">
        <v>61</v>
      </c>
      <c r="G40" s="42"/>
      <c r="H40" s="43"/>
    </row>
    <row r="41" spans="2:8" x14ac:dyDescent="0.35">
      <c r="B41" s="36" t="s">
        <v>86</v>
      </c>
      <c r="C41" s="37"/>
      <c r="D41" s="37"/>
      <c r="E41" s="37"/>
      <c r="F41" s="37" t="s">
        <v>85</v>
      </c>
      <c r="G41" s="37"/>
      <c r="H41" s="64"/>
    </row>
    <row r="42" spans="2:8" ht="15" customHeight="1" x14ac:dyDescent="0.35">
      <c r="B42" s="41" t="s">
        <v>62</v>
      </c>
      <c r="C42" s="42"/>
      <c r="D42" s="42"/>
      <c r="E42" s="42"/>
      <c r="F42" s="42" t="s">
        <v>63</v>
      </c>
      <c r="G42" s="42"/>
      <c r="H42" s="43"/>
    </row>
    <row r="43" spans="2:8" ht="12.95" customHeight="1" x14ac:dyDescent="0.35">
      <c r="B43" s="103" t="s">
        <v>84</v>
      </c>
      <c r="C43" s="37"/>
      <c r="D43" s="37"/>
      <c r="E43" s="37"/>
      <c r="F43" s="37" t="s">
        <v>83</v>
      </c>
      <c r="G43" s="37"/>
      <c r="H43" s="64"/>
    </row>
    <row r="44" spans="2:8" ht="24" customHeight="1" x14ac:dyDescent="0.35">
      <c r="B44" s="41" t="s">
        <v>64</v>
      </c>
      <c r="C44" s="42"/>
      <c r="D44" s="42"/>
      <c r="E44" s="42"/>
      <c r="F44" s="42" t="s">
        <v>65</v>
      </c>
      <c r="G44" s="42"/>
      <c r="H44" s="43"/>
    </row>
    <row r="45" spans="2:8" ht="14.1" customHeight="1" x14ac:dyDescent="0.35">
      <c r="B45" s="36" t="s">
        <v>87</v>
      </c>
      <c r="C45" s="37"/>
      <c r="D45" s="37"/>
      <c r="E45" s="37"/>
      <c r="F45" s="37" t="s">
        <v>85</v>
      </c>
      <c r="G45" s="37"/>
      <c r="H45" s="64"/>
    </row>
    <row r="46" spans="2:8" ht="14.1" customHeight="1" x14ac:dyDescent="0.35">
      <c r="B46" s="80" t="s">
        <v>66</v>
      </c>
      <c r="C46" s="81"/>
      <c r="D46" s="81"/>
      <c r="E46" s="81"/>
      <c r="F46" s="81"/>
      <c r="G46" s="81"/>
      <c r="H46" s="82"/>
    </row>
    <row r="47" spans="2:8" ht="15.95" customHeight="1" x14ac:dyDescent="0.35">
      <c r="B47" s="95" t="s">
        <v>77</v>
      </c>
      <c r="C47" s="96"/>
      <c r="D47" s="96"/>
      <c r="E47" s="96"/>
      <c r="F47" s="96"/>
      <c r="G47" s="96"/>
      <c r="H47" s="97"/>
    </row>
    <row r="48" spans="2:8" ht="16.5" customHeight="1" x14ac:dyDescent="0.35">
      <c r="B48" s="65" t="s">
        <v>67</v>
      </c>
      <c r="C48" s="66"/>
      <c r="D48" s="66"/>
      <c r="E48" s="86"/>
      <c r="F48" s="87" t="s">
        <v>68</v>
      </c>
      <c r="G48" s="66"/>
      <c r="H48" s="67"/>
    </row>
    <row r="49" spans="2:8" ht="18.95" customHeight="1" x14ac:dyDescent="0.35">
      <c r="B49" s="98" t="s">
        <v>76</v>
      </c>
      <c r="C49" s="99"/>
      <c r="D49" s="99"/>
      <c r="E49" s="100"/>
      <c r="F49" s="101" t="s">
        <v>76</v>
      </c>
      <c r="G49" s="99"/>
      <c r="H49" s="102"/>
    </row>
    <row r="50" spans="2:8" ht="16.5" customHeight="1" x14ac:dyDescent="0.35">
      <c r="B50" s="41" t="s">
        <v>69</v>
      </c>
      <c r="C50" s="42"/>
      <c r="D50" s="42"/>
      <c r="E50" s="42"/>
      <c r="F50" s="42" t="s">
        <v>70</v>
      </c>
      <c r="G50" s="42"/>
      <c r="H50" s="43"/>
    </row>
    <row r="51" spans="2:8" ht="15" customHeight="1" thickBot="1" x14ac:dyDescent="0.4">
      <c r="B51" s="89" t="s">
        <v>102</v>
      </c>
      <c r="C51" s="90"/>
      <c r="D51" s="90"/>
      <c r="E51" s="90"/>
      <c r="F51" s="57" t="s">
        <v>103</v>
      </c>
      <c r="G51" s="57"/>
      <c r="H51" s="91"/>
    </row>
    <row r="52" spans="2:8" ht="38.25" customHeight="1" thickBot="1" x14ac:dyDescent="0.4">
      <c r="B52" s="92"/>
      <c r="C52" s="93"/>
      <c r="D52" s="93"/>
      <c r="E52" s="93"/>
      <c r="F52" s="93"/>
      <c r="G52" s="93"/>
      <c r="H52" s="94"/>
    </row>
    <row r="53" spans="2:8" ht="18" customHeight="1" thickBot="1" x14ac:dyDescent="0.4">
      <c r="B53" s="83" t="s">
        <v>71</v>
      </c>
      <c r="C53" s="84"/>
      <c r="D53" s="84"/>
      <c r="E53" s="84"/>
      <c r="F53" s="84"/>
      <c r="G53" s="84"/>
      <c r="H53" s="85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7" priority="1" operator="containsText" text="NO DISPONIBLE">
      <formula>NOT(ISERROR(SEARCH("NO DISPONIBLE",B36)))</formula>
    </cfRule>
    <cfRule type="cellIs" dxfId="6" priority="2" operator="lessThanOrEqual">
      <formula>0.15</formula>
    </cfRule>
    <cfRule type="cellIs" dxfId="5" priority="3" operator="between">
      <formula>0.5</formula>
      <formula>0.7</formula>
    </cfRule>
    <cfRule type="cellIs" dxfId="4" priority="4" operator="greaterThanOrEqual">
      <formula>0.7</formula>
    </cfRule>
  </conditionalFormatting>
  <hyperlinks>
    <hyperlink ref="B51" r:id="rId1" xr:uid="{00000000-0004-0000-0100-000000000000}"/>
  </hyperlinks>
  <printOptions horizontalCentered="1" verticalCentered="1"/>
  <pageMargins left="0.51181102362204722" right="0.51181102362204722" top="0.74803149606299213" bottom="0.74803149606299213" header="0.31496062992125984" footer="0.31496062992125984"/>
  <pageSetup paperSize="5" scale="70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'PROPOSITO-2.1.1.1 '!B36:F36</xm:f>
              <xm:sqref>G36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Q53"/>
  <sheetViews>
    <sheetView showGridLines="0" tabSelected="1" view="pageBreakPreview" topLeftCell="A11" zoomScale="85" zoomScaleNormal="90" zoomScaleSheetLayoutView="85" workbookViewId="0">
      <selection activeCell="F41" sqref="F41:H41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1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38" t="s">
        <v>0</v>
      </c>
      <c r="C5" s="39"/>
      <c r="D5" s="39"/>
      <c r="E5" s="39"/>
      <c r="F5" s="39"/>
      <c r="G5" s="39"/>
      <c r="H5" s="4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41" t="s">
        <v>1</v>
      </c>
      <c r="C6" s="42"/>
      <c r="D6" s="42"/>
      <c r="E6" s="42"/>
      <c r="F6" s="42"/>
      <c r="G6" s="42"/>
      <c r="H6" s="43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44" t="s">
        <v>79</v>
      </c>
      <c r="C7" s="45"/>
      <c r="D7" s="45"/>
      <c r="E7" s="45"/>
      <c r="F7" s="45"/>
      <c r="G7" s="45"/>
      <c r="H7" s="46"/>
      <c r="J7" s="3"/>
      <c r="K7" s="3"/>
      <c r="L7" s="3"/>
      <c r="M7" s="3"/>
      <c r="N7" s="3"/>
      <c r="O7" s="3"/>
      <c r="P7" s="3"/>
      <c r="Q7" s="3"/>
    </row>
    <row r="8" spans="2:17" ht="19.5" customHeight="1" x14ac:dyDescent="0.35">
      <c r="B8" s="41" t="s">
        <v>2</v>
      </c>
      <c r="C8" s="42"/>
      <c r="D8" s="42"/>
      <c r="E8" s="42"/>
      <c r="F8" s="42" t="s">
        <v>3</v>
      </c>
      <c r="G8" s="42"/>
      <c r="H8" s="6" t="s">
        <v>4</v>
      </c>
      <c r="J8" s="4"/>
      <c r="K8" s="4"/>
      <c r="L8" s="4"/>
      <c r="M8" s="4"/>
      <c r="N8" s="4"/>
      <c r="O8" s="4"/>
      <c r="P8" s="4"/>
      <c r="Q8" s="4"/>
    </row>
    <row r="9" spans="2:17" ht="47.25" customHeight="1" x14ac:dyDescent="0.35">
      <c r="B9" s="36" t="s">
        <v>72</v>
      </c>
      <c r="C9" s="37"/>
      <c r="D9" s="37"/>
      <c r="E9" s="37"/>
      <c r="F9" s="37" t="s">
        <v>73</v>
      </c>
      <c r="G9" s="37"/>
      <c r="H9" s="10" t="s">
        <v>74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41" t="s">
        <v>5</v>
      </c>
      <c r="C10" s="42"/>
      <c r="D10" s="42"/>
      <c r="E10" s="42"/>
      <c r="F10" s="42"/>
      <c r="G10" s="42"/>
      <c r="H10" s="43"/>
    </row>
    <row r="11" spans="2:17" ht="25.5" customHeight="1" x14ac:dyDescent="0.35">
      <c r="B11" s="21" t="s">
        <v>6</v>
      </c>
      <c r="C11" s="42" t="s">
        <v>7</v>
      </c>
      <c r="D11" s="42"/>
      <c r="E11" s="8" t="s">
        <v>8</v>
      </c>
      <c r="F11" s="8" t="s">
        <v>9</v>
      </c>
      <c r="G11" s="8" t="s">
        <v>10</v>
      </c>
      <c r="H11" s="6" t="s">
        <v>11</v>
      </c>
    </row>
    <row r="12" spans="2:17" ht="18.95" customHeight="1" thickBot="1" x14ac:dyDescent="0.4">
      <c r="B12" s="22" t="s">
        <v>96</v>
      </c>
      <c r="C12" s="50" t="s">
        <v>95</v>
      </c>
      <c r="D12" s="50"/>
      <c r="E12" s="9" t="s">
        <v>96</v>
      </c>
      <c r="F12" s="9" t="s">
        <v>96</v>
      </c>
      <c r="G12" s="9" t="s">
        <v>95</v>
      </c>
      <c r="H12" s="5" t="s">
        <v>12</v>
      </c>
    </row>
    <row r="13" spans="2:17" ht="16.5" customHeight="1" thickBot="1" x14ac:dyDescent="0.4">
      <c r="B13" s="51" t="s">
        <v>13</v>
      </c>
      <c r="C13" s="52"/>
      <c r="D13" s="52"/>
      <c r="E13" s="52"/>
      <c r="F13" s="53"/>
      <c r="G13" s="54" t="s">
        <v>14</v>
      </c>
      <c r="H13" s="55"/>
    </row>
    <row r="14" spans="2:17" ht="16.5" customHeight="1" x14ac:dyDescent="0.35">
      <c r="B14" s="26" t="s">
        <v>15</v>
      </c>
      <c r="C14" s="56" t="s">
        <v>16</v>
      </c>
      <c r="D14" s="56"/>
      <c r="E14" s="27" t="s">
        <v>17</v>
      </c>
      <c r="F14" s="28" t="s">
        <v>8</v>
      </c>
      <c r="G14" s="29" t="s">
        <v>18</v>
      </c>
      <c r="H14" s="28" t="s">
        <v>19</v>
      </c>
    </row>
    <row r="15" spans="2:17" ht="21" customHeight="1" thickBot="1" x14ac:dyDescent="0.4">
      <c r="B15" s="30" t="s">
        <v>20</v>
      </c>
      <c r="C15" s="57" t="s">
        <v>97</v>
      </c>
      <c r="D15" s="57"/>
      <c r="E15" s="24" t="s">
        <v>21</v>
      </c>
      <c r="F15" s="25" t="s">
        <v>22</v>
      </c>
      <c r="G15" s="30" t="s">
        <v>98</v>
      </c>
      <c r="H15" s="25" t="s">
        <v>23</v>
      </c>
    </row>
    <row r="16" spans="2:17" ht="44.25" customHeight="1" x14ac:dyDescent="0.35">
      <c r="B16" s="41" t="s">
        <v>24</v>
      </c>
      <c r="C16" s="42"/>
      <c r="D16" s="42"/>
      <c r="E16" s="42"/>
      <c r="F16" s="42" t="s">
        <v>25</v>
      </c>
      <c r="G16" s="42"/>
      <c r="H16" s="43"/>
    </row>
    <row r="17" spans="2:11" ht="26.25" customHeight="1" x14ac:dyDescent="0.35">
      <c r="B17" s="58" t="s">
        <v>26</v>
      </c>
      <c r="C17" s="59"/>
      <c r="D17" s="59"/>
      <c r="E17" s="60"/>
      <c r="F17" s="42" t="s">
        <v>27</v>
      </c>
      <c r="G17" s="42"/>
      <c r="H17" s="6" t="s">
        <v>28</v>
      </c>
    </row>
    <row r="18" spans="2:11" ht="18" customHeight="1" x14ac:dyDescent="0.35">
      <c r="B18" s="47" t="s">
        <v>29</v>
      </c>
      <c r="C18" s="48"/>
      <c r="D18" s="48"/>
      <c r="E18" s="49"/>
      <c r="F18" s="50" t="s">
        <v>30</v>
      </c>
      <c r="G18" s="50"/>
      <c r="H18" s="5" t="s">
        <v>12</v>
      </c>
    </row>
    <row r="19" spans="2:11" ht="15.75" customHeight="1" x14ac:dyDescent="0.35">
      <c r="B19" s="41" t="s">
        <v>31</v>
      </c>
      <c r="C19" s="42"/>
      <c r="D19" s="42"/>
      <c r="E19" s="42"/>
      <c r="F19" s="42"/>
      <c r="G19" s="42"/>
      <c r="H19" s="43"/>
    </row>
    <row r="20" spans="2:11" ht="60.95" customHeight="1" x14ac:dyDescent="0.35">
      <c r="B20" s="61" t="s">
        <v>78</v>
      </c>
      <c r="C20" s="62"/>
      <c r="D20" s="62"/>
      <c r="E20" s="62"/>
      <c r="F20" s="62"/>
      <c r="G20" s="62"/>
      <c r="H20" s="63"/>
    </row>
    <row r="21" spans="2:11" ht="15.75" customHeight="1" x14ac:dyDescent="0.35">
      <c r="B21" s="41" t="s">
        <v>32</v>
      </c>
      <c r="C21" s="42"/>
      <c r="D21" s="42"/>
      <c r="E21" s="42"/>
      <c r="F21" s="42"/>
      <c r="G21" s="42"/>
      <c r="H21" s="43"/>
    </row>
    <row r="22" spans="2:11" x14ac:dyDescent="0.35">
      <c r="B22" s="36" t="s">
        <v>100</v>
      </c>
      <c r="C22" s="37"/>
      <c r="D22" s="37"/>
      <c r="E22" s="37"/>
      <c r="F22" s="37"/>
      <c r="G22" s="37"/>
      <c r="H22" s="64"/>
    </row>
    <row r="23" spans="2:11" ht="15.75" customHeight="1" x14ac:dyDescent="0.35">
      <c r="B23" s="41" t="s">
        <v>33</v>
      </c>
      <c r="C23" s="42"/>
      <c r="D23" s="42"/>
      <c r="E23" s="42"/>
      <c r="F23" s="42" t="s">
        <v>34</v>
      </c>
      <c r="G23" s="42"/>
      <c r="H23" s="43"/>
    </row>
    <row r="24" spans="2:11" ht="24.75" customHeight="1" x14ac:dyDescent="0.35">
      <c r="B24" s="36" t="s">
        <v>35</v>
      </c>
      <c r="C24" s="37"/>
      <c r="D24" s="37"/>
      <c r="E24" s="37"/>
      <c r="F24" s="37" t="s">
        <v>36</v>
      </c>
      <c r="G24" s="37"/>
      <c r="H24" s="64"/>
    </row>
    <row r="25" spans="2:11" ht="14.25" customHeight="1" x14ac:dyDescent="0.35">
      <c r="B25" s="41" t="s">
        <v>37</v>
      </c>
      <c r="C25" s="42"/>
      <c r="D25" s="42"/>
      <c r="E25" s="42"/>
      <c r="F25" s="42" t="s">
        <v>38</v>
      </c>
      <c r="G25" s="42"/>
      <c r="H25" s="43"/>
    </row>
    <row r="26" spans="2:11" ht="15.95" customHeight="1" x14ac:dyDescent="0.35">
      <c r="B26" s="41" t="s">
        <v>39</v>
      </c>
      <c r="C26" s="42"/>
      <c r="D26" s="42" t="s">
        <v>40</v>
      </c>
      <c r="E26" s="42"/>
      <c r="F26" s="8" t="s">
        <v>39</v>
      </c>
      <c r="G26" s="8" t="s">
        <v>41</v>
      </c>
      <c r="H26" s="6" t="s">
        <v>40</v>
      </c>
    </row>
    <row r="27" spans="2:11" s="35" customFormat="1" ht="14.25" customHeight="1" x14ac:dyDescent="0.3">
      <c r="B27" s="95">
        <v>17</v>
      </c>
      <c r="C27" s="96"/>
      <c r="D27" s="96">
        <v>2022</v>
      </c>
      <c r="E27" s="96"/>
      <c r="F27" s="32">
        <v>30</v>
      </c>
      <c r="G27" s="33">
        <v>0.76470000000000005</v>
      </c>
      <c r="H27" s="34">
        <v>2025</v>
      </c>
      <c r="I27" s="35">
        <f>(F27/B27)</f>
        <v>1.7647058823529411</v>
      </c>
      <c r="J27" s="35">
        <f>I27-1</f>
        <v>0.76470588235294112</v>
      </c>
      <c r="K27" s="35">
        <f>J27*100</f>
        <v>76.470588235294116</v>
      </c>
    </row>
    <row r="28" spans="2:11" ht="19.5" customHeight="1" x14ac:dyDescent="0.35">
      <c r="B28" s="41" t="s">
        <v>42</v>
      </c>
      <c r="C28" s="42"/>
      <c r="D28" s="42"/>
      <c r="E28" s="42"/>
      <c r="F28" s="42"/>
      <c r="G28" s="42"/>
      <c r="H28" s="43"/>
    </row>
    <row r="29" spans="2:11" ht="19.5" customHeight="1" x14ac:dyDescent="0.35">
      <c r="B29" s="65" t="s">
        <v>26</v>
      </c>
      <c r="C29" s="66"/>
      <c r="D29" s="66"/>
      <c r="E29" s="66"/>
      <c r="F29" s="66"/>
      <c r="G29" s="66"/>
      <c r="H29" s="67"/>
    </row>
    <row r="30" spans="2:11" ht="30" customHeight="1" x14ac:dyDescent="0.35">
      <c r="B30" s="68" t="s">
        <v>43</v>
      </c>
      <c r="C30" s="69"/>
      <c r="D30" s="70"/>
      <c r="E30" s="71" t="s">
        <v>44</v>
      </c>
      <c r="F30" s="72"/>
      <c r="G30" s="73" t="s">
        <v>45</v>
      </c>
      <c r="H30" s="74"/>
    </row>
    <row r="31" spans="2:11" ht="26.1" customHeight="1" x14ac:dyDescent="0.35">
      <c r="B31" s="75" t="s">
        <v>46</v>
      </c>
      <c r="C31" s="76"/>
      <c r="D31" s="77"/>
      <c r="E31" s="78" t="s">
        <v>47</v>
      </c>
      <c r="F31" s="77"/>
      <c r="G31" s="78" t="s">
        <v>48</v>
      </c>
      <c r="H31" s="77"/>
    </row>
    <row r="32" spans="2:11" ht="45.95" customHeight="1" x14ac:dyDescent="0.35">
      <c r="B32" s="41" t="s">
        <v>49</v>
      </c>
      <c r="C32" s="42"/>
      <c r="D32" s="42"/>
      <c r="E32" s="42"/>
      <c r="F32" s="42"/>
      <c r="G32" s="42"/>
      <c r="H32" s="43"/>
      <c r="I32" s="20"/>
    </row>
    <row r="33" spans="2:8" ht="156.75" customHeight="1" x14ac:dyDescent="0.35">
      <c r="B33" s="104" t="s">
        <v>122</v>
      </c>
      <c r="C33" s="105"/>
      <c r="D33" s="105"/>
      <c r="E33" s="105"/>
      <c r="F33" s="105"/>
      <c r="G33" s="105"/>
      <c r="H33" s="106"/>
    </row>
    <row r="34" spans="2:8" ht="30" customHeight="1" x14ac:dyDescent="0.35">
      <c r="B34" s="41" t="s">
        <v>50</v>
      </c>
      <c r="C34" s="42"/>
      <c r="D34" s="42"/>
      <c r="E34" s="42"/>
      <c r="F34" s="42"/>
      <c r="G34" s="42"/>
      <c r="H34" s="43"/>
    </row>
    <row r="35" spans="2:8" ht="20.100000000000001" customHeight="1" x14ac:dyDescent="0.35">
      <c r="B35" s="21" t="s">
        <v>51</v>
      </c>
      <c r="C35" s="8" t="s">
        <v>52</v>
      </c>
      <c r="D35" s="8" t="s">
        <v>53</v>
      </c>
      <c r="E35" s="8" t="s">
        <v>54</v>
      </c>
      <c r="F35" s="8" t="s">
        <v>55</v>
      </c>
      <c r="G35" s="42" t="s">
        <v>56</v>
      </c>
      <c r="H35" s="43"/>
    </row>
    <row r="36" spans="2:8" ht="27.95" customHeight="1" x14ac:dyDescent="0.35">
      <c r="B36" s="23">
        <v>1</v>
      </c>
      <c r="C36" s="23">
        <v>1</v>
      </c>
      <c r="D36" s="23">
        <v>1</v>
      </c>
      <c r="E36" s="23">
        <v>1</v>
      </c>
      <c r="F36" s="23">
        <v>1</v>
      </c>
      <c r="G36" s="37"/>
      <c r="H36" s="64"/>
    </row>
    <row r="37" spans="2:8" ht="38.1" customHeight="1" x14ac:dyDescent="0.35">
      <c r="B37" s="80" t="s">
        <v>57</v>
      </c>
      <c r="C37" s="81"/>
      <c r="D37" s="81"/>
      <c r="E37" s="81"/>
      <c r="F37" s="81"/>
      <c r="G37" s="81"/>
      <c r="H37" s="82"/>
    </row>
    <row r="38" spans="2:8" ht="14.1" customHeight="1" x14ac:dyDescent="0.35">
      <c r="B38" s="41" t="s">
        <v>58</v>
      </c>
      <c r="C38" s="42"/>
      <c r="D38" s="42"/>
      <c r="E38" s="42"/>
      <c r="F38" s="42" t="s">
        <v>59</v>
      </c>
      <c r="G38" s="42"/>
      <c r="H38" s="43"/>
    </row>
    <row r="39" spans="2:8" ht="14.1" customHeight="1" x14ac:dyDescent="0.35">
      <c r="B39" s="36" t="s">
        <v>89</v>
      </c>
      <c r="C39" s="37"/>
      <c r="D39" s="37"/>
      <c r="E39" s="37"/>
      <c r="F39" s="37" t="s">
        <v>88</v>
      </c>
      <c r="G39" s="37"/>
      <c r="H39" s="64"/>
    </row>
    <row r="40" spans="2:8" ht="17.100000000000001" customHeight="1" x14ac:dyDescent="0.35">
      <c r="B40" s="41" t="s">
        <v>60</v>
      </c>
      <c r="C40" s="42"/>
      <c r="D40" s="42"/>
      <c r="E40" s="42"/>
      <c r="F40" s="42" t="s">
        <v>61</v>
      </c>
      <c r="G40" s="42"/>
      <c r="H40" s="43"/>
    </row>
    <row r="41" spans="2:8" x14ac:dyDescent="0.35">
      <c r="B41" s="36" t="s">
        <v>93</v>
      </c>
      <c r="C41" s="37"/>
      <c r="D41" s="37"/>
      <c r="E41" s="37"/>
      <c r="F41" s="37" t="s">
        <v>92</v>
      </c>
      <c r="G41" s="37"/>
      <c r="H41" s="64"/>
    </row>
    <row r="42" spans="2:8" ht="15" customHeight="1" x14ac:dyDescent="0.35">
      <c r="B42" s="41" t="s">
        <v>62</v>
      </c>
      <c r="C42" s="42"/>
      <c r="D42" s="42"/>
      <c r="E42" s="42"/>
      <c r="F42" s="42" t="s">
        <v>63</v>
      </c>
      <c r="G42" s="42"/>
      <c r="H42" s="43"/>
    </row>
    <row r="43" spans="2:8" ht="12.95" customHeight="1" x14ac:dyDescent="0.35">
      <c r="B43" s="36" t="s">
        <v>91</v>
      </c>
      <c r="C43" s="37"/>
      <c r="D43" s="37"/>
      <c r="E43" s="37"/>
      <c r="F43" s="37" t="s">
        <v>90</v>
      </c>
      <c r="G43" s="37"/>
      <c r="H43" s="64"/>
    </row>
    <row r="44" spans="2:8" ht="24" customHeight="1" x14ac:dyDescent="0.35">
      <c r="B44" s="41" t="s">
        <v>64</v>
      </c>
      <c r="C44" s="42"/>
      <c r="D44" s="42"/>
      <c r="E44" s="42"/>
      <c r="F44" s="42" t="s">
        <v>65</v>
      </c>
      <c r="G44" s="42"/>
      <c r="H44" s="43"/>
    </row>
    <row r="45" spans="2:8" ht="14.1" customHeight="1" x14ac:dyDescent="0.35">
      <c r="B45" s="36" t="s">
        <v>94</v>
      </c>
      <c r="C45" s="37"/>
      <c r="D45" s="37"/>
      <c r="E45" s="37"/>
      <c r="F45" s="37" t="s">
        <v>92</v>
      </c>
      <c r="G45" s="37"/>
      <c r="H45" s="64"/>
    </row>
    <row r="46" spans="2:8" ht="14.1" customHeight="1" x14ac:dyDescent="0.35">
      <c r="B46" s="80" t="s">
        <v>66</v>
      </c>
      <c r="C46" s="81"/>
      <c r="D46" s="81"/>
      <c r="E46" s="81"/>
      <c r="F46" s="81"/>
      <c r="G46" s="81"/>
      <c r="H46" s="82"/>
    </row>
    <row r="47" spans="2:8" ht="15.95" customHeight="1" x14ac:dyDescent="0.35">
      <c r="B47" s="95" t="s">
        <v>77</v>
      </c>
      <c r="C47" s="96"/>
      <c r="D47" s="96"/>
      <c r="E47" s="96"/>
      <c r="F47" s="96"/>
      <c r="G47" s="96"/>
      <c r="H47" s="97"/>
    </row>
    <row r="48" spans="2:8" ht="16.5" customHeight="1" x14ac:dyDescent="0.35">
      <c r="B48" s="65" t="s">
        <v>67</v>
      </c>
      <c r="C48" s="66"/>
      <c r="D48" s="66"/>
      <c r="E48" s="86"/>
      <c r="F48" s="87" t="s">
        <v>68</v>
      </c>
      <c r="G48" s="66"/>
      <c r="H48" s="67"/>
    </row>
    <row r="49" spans="2:8" ht="18.95" customHeight="1" x14ac:dyDescent="0.35">
      <c r="B49" s="98" t="s">
        <v>76</v>
      </c>
      <c r="C49" s="99"/>
      <c r="D49" s="99"/>
      <c r="E49" s="100"/>
      <c r="F49" s="101" t="s">
        <v>76</v>
      </c>
      <c r="G49" s="99"/>
      <c r="H49" s="102"/>
    </row>
    <row r="50" spans="2:8" ht="16.5" customHeight="1" x14ac:dyDescent="0.35">
      <c r="B50" s="41" t="s">
        <v>69</v>
      </c>
      <c r="C50" s="42"/>
      <c r="D50" s="42"/>
      <c r="E50" s="42"/>
      <c r="F50" s="42" t="s">
        <v>70</v>
      </c>
      <c r="G50" s="42"/>
      <c r="H50" s="43"/>
    </row>
    <row r="51" spans="2:8" ht="15" customHeight="1" thickBot="1" x14ac:dyDescent="0.4">
      <c r="B51" s="89" t="s">
        <v>102</v>
      </c>
      <c r="C51" s="90"/>
      <c r="D51" s="90"/>
      <c r="E51" s="90"/>
      <c r="F51" s="57" t="s">
        <v>103</v>
      </c>
      <c r="G51" s="57"/>
      <c r="H51" s="91"/>
    </row>
    <row r="52" spans="2:8" ht="38.25" customHeight="1" thickBot="1" x14ac:dyDescent="0.4">
      <c r="B52" s="92"/>
      <c r="C52" s="93"/>
      <c r="D52" s="93"/>
      <c r="E52" s="93"/>
      <c r="F52" s="93"/>
      <c r="G52" s="93"/>
      <c r="H52" s="94"/>
    </row>
    <row r="53" spans="2:8" ht="18" customHeight="1" thickBot="1" x14ac:dyDescent="0.4">
      <c r="B53" s="83" t="s">
        <v>71</v>
      </c>
      <c r="C53" s="84"/>
      <c r="D53" s="84"/>
      <c r="E53" s="84"/>
      <c r="F53" s="84"/>
      <c r="G53" s="84"/>
      <c r="H53" s="85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3" priority="1" operator="containsText" text="NO DISPONIBLE">
      <formula>NOT(ISERROR(SEARCH("NO DISPONIBLE",B36)))</formula>
    </cfRule>
    <cfRule type="cellIs" dxfId="2" priority="2" operator="lessThanOrEqual">
      <formula>0.15</formula>
    </cfRule>
    <cfRule type="cellIs" dxfId="1" priority="3" operator="between">
      <formula>0.5</formula>
      <formula>0.7</formula>
    </cfRule>
    <cfRule type="cellIs" dxfId="0" priority="4" operator="greaterThanOrEqual">
      <formula>0.7</formula>
    </cfRule>
  </conditionalFormatting>
  <hyperlinks>
    <hyperlink ref="B51" r:id="rId1" xr:uid="{00000000-0004-0000-0200-000000000000}"/>
  </hyperlinks>
  <printOptions horizontalCentered="1" verticalCentered="1"/>
  <pageMargins left="0.70866141732283472" right="0.70866141732283472" top="0.59055118110236227" bottom="0.59055118110236227" header="0.31496062992125984" footer="0.31496062992125984"/>
  <pageSetup paperSize="5" scale="72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'PROPOSITO-2.1.1.1 (2) '!B36:F36</xm:f>
              <xm:sqref>G36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FIN I_MED_AM_DES_SOS</vt:lpstr>
      <vt:lpstr>PROPOSITO-2.1.1.1 </vt:lpstr>
      <vt:lpstr>PROPOSITO-2.1.1.1 (2) </vt:lpstr>
      <vt:lpstr>'FIN I_MED_AM_DES_SOS'!Área_de_impresión</vt:lpstr>
      <vt:lpstr>'PROPOSITO-2.1.1.1 '!Área_de_impresión</vt:lpstr>
      <vt:lpstr>'PROPOSITO-2.1.1.1 (2) 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REQ23264</cp:lastModifiedBy>
  <cp:revision/>
  <cp:lastPrinted>2026-01-13T19:02:28Z</cp:lastPrinted>
  <dcterms:created xsi:type="dcterms:W3CDTF">2021-02-17T19:36:04Z</dcterms:created>
  <dcterms:modified xsi:type="dcterms:W3CDTF">2026-01-13T19:19:05Z</dcterms:modified>
  <cp:category/>
  <cp:contentStatus/>
</cp:coreProperties>
</file>